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\Licitacao\TRANSP. ESCOLAR 2022 - 26 LINHAS\"/>
    </mc:Choice>
  </mc:AlternateContent>
  <xr:revisionPtr revIDLastSave="0" documentId="13_ncr:1_{23B1BD8C-DB62-476E-8941-C5319B10801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bida grande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4" i="7" l="1"/>
  <c r="D14" i="7" l="1"/>
  <c r="D35" i="7" l="1"/>
  <c r="D15" i="7" l="1"/>
  <c r="D23" i="7" l="1"/>
  <c r="B35" i="7" l="1"/>
  <c r="D40" i="7"/>
  <c r="D41" i="7" s="1"/>
  <c r="D31" i="7"/>
  <c r="B30" i="7"/>
  <c r="B32" i="7" s="1"/>
  <c r="D30" i="7"/>
  <c r="D28" i="7"/>
  <c r="D29" i="7" s="1"/>
  <c r="D27" i="7"/>
  <c r="B26" i="7"/>
  <c r="D21" i="7"/>
  <c r="D22" i="7" s="1"/>
  <c r="D24" i="7" s="1"/>
  <c r="B21" i="7"/>
  <c r="D32" i="7" l="1"/>
  <c r="D33" i="7" s="1"/>
  <c r="D42" i="7" s="1"/>
  <c r="B42" i="7"/>
  <c r="D43" i="7" l="1"/>
  <c r="D45" i="7" s="1"/>
</calcChain>
</file>

<file path=xl/sharedStrings.xml><?xml version="1.0" encoding="utf-8"?>
<sst xmlns="http://schemas.openxmlformats.org/spreadsheetml/2006/main" count="63" uniqueCount="63">
  <si>
    <t>Média Consumida KM/Litro</t>
  </si>
  <si>
    <t>Preço do Litro Lubrificante</t>
  </si>
  <si>
    <t xml:space="preserve">Km Rodados com 1 Troca </t>
  </si>
  <si>
    <t>Custos Fixos</t>
  </si>
  <si>
    <t>Qtd. Pneus Rodando</t>
  </si>
  <si>
    <t>Valor da Depreciação anual %</t>
  </si>
  <si>
    <t>Valor a Depreciar no mês</t>
  </si>
  <si>
    <t>Custo da Depreciação por KM</t>
  </si>
  <si>
    <t>FGTS</t>
  </si>
  <si>
    <t>13º</t>
  </si>
  <si>
    <t>Férias</t>
  </si>
  <si>
    <t>1/3 de Férias</t>
  </si>
  <si>
    <t>INSS</t>
  </si>
  <si>
    <t>Custo Funcionário Mês</t>
  </si>
  <si>
    <t>DPVAT</t>
  </si>
  <si>
    <t>Totais dos custos</t>
  </si>
  <si>
    <t>Total dos Custos Fixos</t>
  </si>
  <si>
    <t>Margem de Lucro em Percentual</t>
  </si>
  <si>
    <t>Custo do Motorista por KM</t>
  </si>
  <si>
    <t xml:space="preserve">Motorista </t>
  </si>
  <si>
    <t>Custo do Lubrificante por KM</t>
  </si>
  <si>
    <t>Custo da Manutenção por KM</t>
  </si>
  <si>
    <t>Custo de Manutenção por mês</t>
  </si>
  <si>
    <t>Preço do Pneu utilizado</t>
  </si>
  <si>
    <t>Valor da Depreciação anual R$</t>
  </si>
  <si>
    <t>Custo por Km</t>
  </si>
  <si>
    <t>Licenciamento</t>
  </si>
  <si>
    <t>Outras despesas</t>
  </si>
  <si>
    <t>Custo combustível por KM</t>
  </si>
  <si>
    <t xml:space="preserve">Secretaria Municipal de Transportes </t>
  </si>
  <si>
    <t>Praça Rui Barbosa, 01 - Centro - CEP: 85.301-420</t>
  </si>
  <si>
    <t xml:space="preserve">Laranjeiras do Sul- Paraná </t>
  </si>
  <si>
    <t>rech@ls.pr.gov.br  - Telefone (42) 3635-8146</t>
  </si>
  <si>
    <t xml:space="preserve">Seguro Resp. Civil </t>
  </si>
  <si>
    <t xml:space="preserve">IPVA </t>
  </si>
  <si>
    <t xml:space="preserve">Combustível </t>
  </si>
  <si>
    <t>Lubrificante</t>
  </si>
  <si>
    <t xml:space="preserve">Pneus </t>
  </si>
  <si>
    <t xml:space="preserve">Manutenção </t>
  </si>
  <si>
    <t xml:space="preserve">Custos de Capital e depreciação </t>
  </si>
  <si>
    <t>Funcionário</t>
  </si>
  <si>
    <t xml:space="preserve">Documentação </t>
  </si>
  <si>
    <t>Total dos Custos Variáveis</t>
  </si>
  <si>
    <t>Total dos Custos Variáveis + Custos Fixos</t>
  </si>
  <si>
    <t>Total a Pagar por Quilômetro Rodado</t>
  </si>
  <si>
    <t>Número de dias letivos ano</t>
  </si>
  <si>
    <t>Número de meses com transporte</t>
  </si>
  <si>
    <t>Percurso diário km/dia</t>
  </si>
  <si>
    <t>Percurso mensal km/mês</t>
  </si>
  <si>
    <t>Custos Variáveis</t>
  </si>
  <si>
    <t>Vida Útil dos Pneus por KM</t>
  </si>
  <si>
    <t>Custo dos Pneus de Rodagem Por KM</t>
  </si>
  <si>
    <t>Km média Percorida no Mês</t>
  </si>
  <si>
    <t>Percurso anual km/ano</t>
  </si>
  <si>
    <r>
      <rPr>
        <b/>
        <sz val="10"/>
        <color theme="1"/>
        <rFont val="Calibri"/>
        <family val="2"/>
        <scheme val="minor"/>
      </rPr>
      <t xml:space="preserve">
VALTER CEZAR RECH</t>
    </r>
    <r>
      <rPr>
        <sz val="10"/>
        <color theme="1"/>
        <rFont val="Calibri"/>
        <family val="2"/>
        <scheme val="minor"/>
      </rPr>
      <t xml:space="preserve">
Secretário Municipal de Transportes 
Portaria nº 021/2021 de 01/02/2021</t>
    </r>
  </si>
  <si>
    <t>Valor Médio de venda</t>
  </si>
  <si>
    <t>Laranjeiras do Sul/Pr, 27 de maio de 2022</t>
  </si>
  <si>
    <r>
      <rPr>
        <b/>
        <sz val="10"/>
        <color theme="1"/>
        <rFont val="Arial"/>
        <family val="2"/>
      </rPr>
      <t>Período:</t>
    </r>
    <r>
      <rPr>
        <sz val="10"/>
        <color theme="1"/>
        <rFont val="Arial"/>
        <family val="2"/>
      </rPr>
      <t xml:space="preserve"> Manhã e Tarde</t>
    </r>
  </si>
  <si>
    <r>
      <t xml:space="preserve">Capacidade de pasageiros do veículo: </t>
    </r>
    <r>
      <rPr>
        <sz val="10"/>
        <color theme="1"/>
        <rFont val="Arial"/>
        <family val="2"/>
      </rPr>
      <t>Mínimo de 20 lugares</t>
    </r>
  </si>
  <si>
    <t>Total na Troca - 15 Litros</t>
  </si>
  <si>
    <r>
      <rPr>
        <b/>
        <sz val="10"/>
        <color theme="1"/>
        <rFont val="Arial"/>
        <family val="2"/>
      </rPr>
      <t>Etinerário:</t>
    </r>
    <r>
      <rPr>
        <sz val="10"/>
        <color theme="1"/>
        <rFont val="Arial"/>
        <family val="2"/>
      </rPr>
      <t xml:space="preserve"> Linha Benício e Braga e Palmeiras</t>
    </r>
    <r>
      <rPr>
        <sz val="10"/>
        <rFont val="Arial"/>
        <family val="2"/>
      </rPr>
      <t>, com retorno</t>
    </r>
  </si>
  <si>
    <t>Preço Do Litro Diesel</t>
  </si>
  <si>
    <t>Total na Troca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</si>
</sst>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 * #,##0.00_ ;_ * \-#,##0.00_ ;_ * &quot;-&quot;??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u val="singleAccounting"/>
      <sz val="10"/>
      <name val="Calibri"/>
      <family val="2"/>
      <scheme val="minor"/>
    </font>
    <font>
      <b/>
      <u val="singleAccounting"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4" fontId="5" fillId="0" borderId="10" xfId="0" applyNumberFormat="1" applyFont="1" applyBorder="1" applyAlignment="1"/>
    <xf numFmtId="4" fontId="5" fillId="0" borderId="4" xfId="0" applyNumberFormat="1" applyFont="1" applyBorder="1" applyAlignment="1">
      <alignment horizontal="right"/>
    </xf>
    <xf numFmtId="43" fontId="4" fillId="0" borderId="10" xfId="1" applyFont="1" applyBorder="1"/>
    <xf numFmtId="0" fontId="4" fillId="0" borderId="10" xfId="0" applyFont="1" applyBorder="1"/>
    <xf numFmtId="0" fontId="4" fillId="0" borderId="10" xfId="0" quotePrefix="1" applyFont="1" applyBorder="1"/>
    <xf numFmtId="0" fontId="10" fillId="0" borderId="10" xfId="0" applyFont="1" applyBorder="1"/>
    <xf numFmtId="164" fontId="11" fillId="0" borderId="10" xfId="1" applyNumberFormat="1" applyFont="1" applyBorder="1"/>
    <xf numFmtId="0" fontId="4" fillId="0" borderId="10" xfId="0" applyFont="1" applyFill="1" applyBorder="1"/>
    <xf numFmtId="164" fontId="8" fillId="0" borderId="10" xfId="1" applyNumberFormat="1" applyFont="1" applyBorder="1"/>
    <xf numFmtId="164" fontId="8" fillId="0" borderId="10" xfId="0" applyNumberFormat="1" applyFont="1" applyBorder="1"/>
    <xf numFmtId="0" fontId="10" fillId="0" borderId="10" xfId="0" applyFont="1" applyFill="1" applyBorder="1"/>
    <xf numFmtId="165" fontId="10" fillId="0" borderId="10" xfId="0" applyNumberFormat="1" applyFont="1" applyBorder="1"/>
    <xf numFmtId="0" fontId="10" fillId="2" borderId="10" xfId="0" applyFont="1" applyFill="1" applyBorder="1" applyAlignment="1"/>
    <xf numFmtId="0" fontId="10" fillId="0" borderId="10" xfId="0" applyFont="1" applyFill="1" applyBorder="1" applyAlignment="1"/>
    <xf numFmtId="165" fontId="8" fillId="2" borderId="10" xfId="0" applyNumberFormat="1" applyFont="1" applyFill="1" applyBorder="1"/>
    <xf numFmtId="166" fontId="8" fillId="2" borderId="10" xfId="1" applyNumberFormat="1" applyFont="1" applyFill="1" applyBorder="1"/>
    <xf numFmtId="167" fontId="12" fillId="2" borderId="10" xfId="0" applyNumberFormat="1" applyFont="1" applyFill="1" applyBorder="1" applyAlignment="1"/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5" fillId="0" borderId="1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8" fillId="0" borderId="10" xfId="0" applyFont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6" fillId="0" borderId="10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5" fillId="0" borderId="11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10" fillId="2" borderId="10" xfId="0" applyFont="1" applyFill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20410</xdr:colOff>
      <xdr:row>0</xdr:row>
      <xdr:rowOff>0</xdr:rowOff>
    </xdr:from>
    <xdr:to>
      <xdr:col>0</xdr:col>
      <xdr:colOff>415017</xdr:colOff>
      <xdr:row>2</xdr:row>
      <xdr:rowOff>38966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2C49E3-E765-4832-AF2D-AE44513E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" y="0"/>
          <a:ext cx="394607" cy="36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2147276</xdr:colOff>
      <xdr:row>0</xdr:row>
      <xdr:rowOff>0</xdr:rowOff>
    </xdr:from>
    <xdr:to>
      <xdr:col>3</xdr:col>
      <xdr:colOff>755196</xdr:colOff>
      <xdr:row>2</xdr:row>
      <xdr:rowOff>20411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73DA6A-F039-4C32-8EF7-31DEF2C2F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2401" y="0"/>
          <a:ext cx="893920" cy="346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4"/>
  <sheetViews>
    <sheetView tabSelected="1" zoomScale="140" zoomScaleNormal="140" workbookViewId="0">
      <selection activeCell="D44" sqref="D44"/>
    </sheetView>
  </sheetViews>
  <sheetFormatPr defaultColWidth="9.109375" defaultRowHeight="13.8" x14ac:dyDescent="0.3"/>
  <cols>
    <col min="1" max="1" width="33.109375" style="1" bestFit="1" customWidth="1"/>
    <col min="2" max="2" width="10.44140625" style="1" bestFit="1" customWidth="1"/>
    <col min="3" max="3" width="34.33203125" style="1" bestFit="1" customWidth="1"/>
    <col min="4" max="4" width="11.5546875" style="1" customWidth="1"/>
    <col min="5" max="16384" width="9.109375" style="1"/>
  </cols>
  <sheetData>
    <row r="1" spans="1:4" x14ac:dyDescent="0.3">
      <c r="A1" s="30" t="s">
        <v>29</v>
      </c>
      <c r="B1" s="30"/>
      <c r="C1" s="30"/>
      <c r="D1" s="30"/>
    </row>
    <row r="2" spans="1:4" x14ac:dyDescent="0.3">
      <c r="A2" s="30"/>
      <c r="B2" s="30"/>
      <c r="C2" s="30"/>
      <c r="D2" s="30"/>
    </row>
    <row r="3" spans="1:4" x14ac:dyDescent="0.3">
      <c r="A3" s="31" t="s">
        <v>30</v>
      </c>
      <c r="B3" s="31"/>
      <c r="C3" s="31"/>
      <c r="D3" s="31"/>
    </row>
    <row r="4" spans="1:4" x14ac:dyDescent="0.3">
      <c r="A4" s="31" t="s">
        <v>32</v>
      </c>
      <c r="B4" s="31"/>
      <c r="C4" s="31"/>
      <c r="D4" s="31"/>
    </row>
    <row r="5" spans="1:4" x14ac:dyDescent="0.3">
      <c r="A5" s="31" t="s">
        <v>31</v>
      </c>
      <c r="B5" s="31"/>
      <c r="C5" s="31"/>
      <c r="D5" s="31"/>
    </row>
    <row r="6" spans="1:4" x14ac:dyDescent="0.3">
      <c r="A6" s="2"/>
      <c r="B6" s="2"/>
      <c r="C6" s="2"/>
      <c r="D6" s="2"/>
    </row>
    <row r="7" spans="1:4" ht="12.75" customHeight="1" x14ac:dyDescent="0.3">
      <c r="A7" s="32" t="s">
        <v>60</v>
      </c>
      <c r="B7" s="33"/>
      <c r="C7" s="33"/>
      <c r="D7" s="34"/>
    </row>
    <row r="8" spans="1:4" x14ac:dyDescent="0.3">
      <c r="A8" s="42" t="s">
        <v>57</v>
      </c>
      <c r="B8" s="43"/>
      <c r="C8" s="43"/>
      <c r="D8" s="44"/>
    </row>
    <row r="9" spans="1:4" ht="15" customHeight="1" x14ac:dyDescent="0.3">
      <c r="A9" s="39" t="s">
        <v>58</v>
      </c>
      <c r="B9" s="40"/>
      <c r="C9" s="40"/>
      <c r="D9" s="41"/>
    </row>
    <row r="10" spans="1:4" ht="15" customHeight="1" x14ac:dyDescent="0.3">
      <c r="A10" s="22"/>
      <c r="B10" s="23"/>
      <c r="C10" s="23"/>
      <c r="D10" s="24"/>
    </row>
    <row r="11" spans="1:4" ht="15" customHeight="1" x14ac:dyDescent="0.3">
      <c r="A11" s="35" t="s">
        <v>45</v>
      </c>
      <c r="B11" s="35"/>
      <c r="C11" s="35"/>
      <c r="D11" s="25">
        <v>200</v>
      </c>
    </row>
    <row r="12" spans="1:4" ht="15" customHeight="1" x14ac:dyDescent="0.3">
      <c r="A12" s="36" t="s">
        <v>46</v>
      </c>
      <c r="B12" s="37"/>
      <c r="C12" s="38"/>
      <c r="D12" s="4">
        <v>10</v>
      </c>
    </row>
    <row r="13" spans="1:4" ht="15" customHeight="1" x14ac:dyDescent="0.3">
      <c r="A13" s="36" t="s">
        <v>47</v>
      </c>
      <c r="B13" s="37"/>
      <c r="C13" s="38"/>
      <c r="D13" s="3">
        <v>123</v>
      </c>
    </row>
    <row r="14" spans="1:4" ht="15" customHeight="1" x14ac:dyDescent="0.3">
      <c r="A14" s="36" t="s">
        <v>48</v>
      </c>
      <c r="B14" s="37"/>
      <c r="C14" s="38"/>
      <c r="D14" s="6">
        <f>D13*D11/10</f>
        <v>2460</v>
      </c>
    </row>
    <row r="15" spans="1:4" ht="15" customHeight="1" x14ac:dyDescent="0.3">
      <c r="A15" s="36" t="s">
        <v>53</v>
      </c>
      <c r="B15" s="37"/>
      <c r="C15" s="38"/>
      <c r="D15" s="5">
        <f>D13*D11</f>
        <v>24600</v>
      </c>
    </row>
    <row r="16" spans="1:4" ht="15" customHeight="1" x14ac:dyDescent="0.3"/>
    <row r="17" spans="1:4" x14ac:dyDescent="0.3">
      <c r="A17" s="27" t="s">
        <v>49</v>
      </c>
      <c r="B17" s="27"/>
      <c r="C17" s="27" t="s">
        <v>3</v>
      </c>
      <c r="D17" s="27"/>
    </row>
    <row r="18" spans="1:4" x14ac:dyDescent="0.3">
      <c r="A18" s="28" t="s">
        <v>35</v>
      </c>
      <c r="B18" s="28"/>
      <c r="C18" s="28" t="s">
        <v>39</v>
      </c>
      <c r="D18" s="28"/>
    </row>
    <row r="19" spans="1:4" x14ac:dyDescent="0.3">
      <c r="A19" s="9" t="s">
        <v>61</v>
      </c>
      <c r="B19" s="7">
        <v>6.85</v>
      </c>
      <c r="C19" s="9" t="s">
        <v>55</v>
      </c>
      <c r="D19" s="7">
        <v>45000</v>
      </c>
    </row>
    <row r="20" spans="1:4" x14ac:dyDescent="0.3">
      <c r="A20" s="8" t="s">
        <v>0</v>
      </c>
      <c r="B20" s="7">
        <v>3</v>
      </c>
      <c r="C20" s="8" t="s">
        <v>5</v>
      </c>
      <c r="D20" s="7">
        <v>7</v>
      </c>
    </row>
    <row r="21" spans="1:4" ht="15.6" x14ac:dyDescent="0.45">
      <c r="A21" s="10" t="s">
        <v>28</v>
      </c>
      <c r="B21" s="11">
        <f>B19/B20</f>
        <v>2.2833333333333332</v>
      </c>
      <c r="C21" s="8" t="s">
        <v>24</v>
      </c>
      <c r="D21" s="7">
        <f>D19/100*D20</f>
        <v>3150</v>
      </c>
    </row>
    <row r="22" spans="1:4" x14ac:dyDescent="0.3">
      <c r="A22" s="28" t="s">
        <v>36</v>
      </c>
      <c r="B22" s="28"/>
      <c r="C22" s="8" t="s">
        <v>6</v>
      </c>
      <c r="D22" s="7">
        <f>D21/12</f>
        <v>262.5</v>
      </c>
    </row>
    <row r="23" spans="1:4" x14ac:dyDescent="0.3">
      <c r="A23" s="8" t="s">
        <v>1</v>
      </c>
      <c r="B23" s="7">
        <v>26</v>
      </c>
      <c r="C23" s="12" t="s">
        <v>52</v>
      </c>
      <c r="D23" s="7">
        <f>D14</f>
        <v>2460</v>
      </c>
    </row>
    <row r="24" spans="1:4" x14ac:dyDescent="0.3">
      <c r="A24" s="8" t="s">
        <v>59</v>
      </c>
      <c r="B24" s="7">
        <f>15*26</f>
        <v>390</v>
      </c>
      <c r="C24" s="10" t="s">
        <v>7</v>
      </c>
      <c r="D24" s="13">
        <f>D22/D23</f>
        <v>0.10670731707317073</v>
      </c>
    </row>
    <row r="25" spans="1:4" x14ac:dyDescent="0.3">
      <c r="A25" s="8" t="s">
        <v>2</v>
      </c>
      <c r="B25" s="7">
        <v>5000</v>
      </c>
      <c r="C25" s="28" t="s">
        <v>40</v>
      </c>
      <c r="D25" s="28"/>
    </row>
    <row r="26" spans="1:4" ht="15.6" x14ac:dyDescent="0.45">
      <c r="A26" s="10" t="s">
        <v>20</v>
      </c>
      <c r="B26" s="11">
        <f>B24/B25</f>
        <v>7.8E-2</v>
      </c>
      <c r="C26" s="12" t="s">
        <v>19</v>
      </c>
      <c r="D26" s="7">
        <v>2000</v>
      </c>
    </row>
    <row r="27" spans="1:4" x14ac:dyDescent="0.3">
      <c r="A27" s="28" t="s">
        <v>37</v>
      </c>
      <c r="B27" s="28"/>
      <c r="C27" s="12" t="s">
        <v>9</v>
      </c>
      <c r="D27" s="7">
        <f>D26/12</f>
        <v>166.66666666666666</v>
      </c>
    </row>
    <row r="28" spans="1:4" x14ac:dyDescent="0.3">
      <c r="A28" s="8" t="s">
        <v>23</v>
      </c>
      <c r="B28" s="7">
        <v>1800</v>
      </c>
      <c r="C28" s="12" t="s">
        <v>10</v>
      </c>
      <c r="D28" s="7">
        <f>D26/12</f>
        <v>166.66666666666666</v>
      </c>
    </row>
    <row r="29" spans="1:4" x14ac:dyDescent="0.3">
      <c r="A29" s="8" t="s">
        <v>4</v>
      </c>
      <c r="B29" s="7">
        <v>4</v>
      </c>
      <c r="C29" s="8" t="s">
        <v>11</v>
      </c>
      <c r="D29" s="7">
        <f>D28/3</f>
        <v>55.55555555555555</v>
      </c>
    </row>
    <row r="30" spans="1:4" x14ac:dyDescent="0.3">
      <c r="A30" s="8" t="s">
        <v>62</v>
      </c>
      <c r="B30" s="7">
        <f>B28*B29</f>
        <v>7200</v>
      </c>
      <c r="C30" s="8" t="s">
        <v>8</v>
      </c>
      <c r="D30" s="7">
        <f>D26*0.08</f>
        <v>160</v>
      </c>
    </row>
    <row r="31" spans="1:4" x14ac:dyDescent="0.3">
      <c r="A31" s="8" t="s">
        <v>50</v>
      </c>
      <c r="B31" s="7">
        <v>25000</v>
      </c>
      <c r="C31" s="8" t="s">
        <v>12</v>
      </c>
      <c r="D31" s="7">
        <f>D26*0.21</f>
        <v>420</v>
      </c>
    </row>
    <row r="32" spans="1:4" x14ac:dyDescent="0.3">
      <c r="A32" s="10" t="s">
        <v>51</v>
      </c>
      <c r="B32" s="13">
        <f>B30/B31</f>
        <v>0.28799999999999998</v>
      </c>
      <c r="C32" s="8" t="s">
        <v>13</v>
      </c>
      <c r="D32" s="7">
        <f>D26+D27+D28+D29+D30+D31</f>
        <v>2968.8888888888887</v>
      </c>
    </row>
    <row r="33" spans="1:4" x14ac:dyDescent="0.3">
      <c r="A33" s="28" t="s">
        <v>38</v>
      </c>
      <c r="B33" s="28"/>
      <c r="C33" s="10" t="s">
        <v>18</v>
      </c>
      <c r="D33" s="13">
        <f>D32/D23</f>
        <v>1.206865401987353</v>
      </c>
    </row>
    <row r="34" spans="1:4" x14ac:dyDescent="0.3">
      <c r="A34" s="8" t="s">
        <v>22</v>
      </c>
      <c r="B34" s="7">
        <v>1200</v>
      </c>
      <c r="C34" s="45" t="s">
        <v>41</v>
      </c>
      <c r="D34" s="45"/>
    </row>
    <row r="35" spans="1:4" x14ac:dyDescent="0.3">
      <c r="A35" s="10" t="s">
        <v>21</v>
      </c>
      <c r="B35" s="13">
        <f>B34/D23</f>
        <v>0.48780487804878048</v>
      </c>
      <c r="C35" s="12" t="s">
        <v>34</v>
      </c>
      <c r="D35" s="7">
        <f>D19*0.01</f>
        <v>450</v>
      </c>
    </row>
    <row r="36" spans="1:4" x14ac:dyDescent="0.3">
      <c r="A36" s="10"/>
      <c r="B36" s="14"/>
      <c r="C36" s="12" t="s">
        <v>33</v>
      </c>
      <c r="D36" s="7">
        <v>1400</v>
      </c>
    </row>
    <row r="37" spans="1:4" x14ac:dyDescent="0.3">
      <c r="A37" s="10"/>
      <c r="B37" s="14"/>
      <c r="C37" s="12" t="s">
        <v>26</v>
      </c>
      <c r="D37" s="7">
        <v>86.5</v>
      </c>
    </row>
    <row r="38" spans="1:4" x14ac:dyDescent="0.3">
      <c r="A38" s="10"/>
      <c r="B38" s="14"/>
      <c r="C38" s="12" t="s">
        <v>14</v>
      </c>
      <c r="D38" s="7">
        <v>0</v>
      </c>
    </row>
    <row r="39" spans="1:4" x14ac:dyDescent="0.3">
      <c r="A39" s="10"/>
      <c r="B39" s="14"/>
      <c r="C39" s="12" t="s">
        <v>27</v>
      </c>
      <c r="D39" s="7">
        <v>0</v>
      </c>
    </row>
    <row r="40" spans="1:4" x14ac:dyDescent="0.3">
      <c r="A40" s="10"/>
      <c r="B40" s="14"/>
      <c r="C40" s="12" t="s">
        <v>15</v>
      </c>
      <c r="D40" s="7">
        <f>SUM(D35:D39)</f>
        <v>1936.5</v>
      </c>
    </row>
    <row r="41" spans="1:4" ht="15.6" x14ac:dyDescent="0.45">
      <c r="A41" s="10"/>
      <c r="B41" s="14"/>
      <c r="C41" s="15" t="s">
        <v>25</v>
      </c>
      <c r="D41" s="11">
        <f>D40/D15</f>
        <v>7.8719512195121952E-2</v>
      </c>
    </row>
    <row r="42" spans="1:4" x14ac:dyDescent="0.3">
      <c r="A42" s="10" t="s">
        <v>42</v>
      </c>
      <c r="B42" s="16">
        <f>B32+B26+B21+B35</f>
        <v>3.1371382113821138</v>
      </c>
      <c r="C42" s="10" t="s">
        <v>16</v>
      </c>
      <c r="D42" s="16">
        <f>D41+D33+D24</f>
        <v>1.3922922312556456</v>
      </c>
    </row>
    <row r="43" spans="1:4" x14ac:dyDescent="0.3">
      <c r="A43" s="17" t="s">
        <v>43</v>
      </c>
      <c r="B43" s="18"/>
      <c r="C43" s="18"/>
      <c r="D43" s="19">
        <f>D42+B42</f>
        <v>4.529430442637759</v>
      </c>
    </row>
    <row r="44" spans="1:4" x14ac:dyDescent="0.3">
      <c r="A44" s="17" t="s">
        <v>17</v>
      </c>
      <c r="B44" s="18"/>
      <c r="C44" s="18"/>
      <c r="D44" s="20">
        <v>25</v>
      </c>
    </row>
    <row r="45" spans="1:4" ht="15.6" x14ac:dyDescent="0.45">
      <c r="A45" s="17" t="s">
        <v>44</v>
      </c>
      <c r="B45" s="18"/>
      <c r="C45" s="18"/>
      <c r="D45" s="21">
        <f>D43/100*D44+D43</f>
        <v>5.6617880532971991</v>
      </c>
    </row>
    <row r="47" spans="1:4" x14ac:dyDescent="0.3">
      <c r="C47" s="26" t="s">
        <v>56</v>
      </c>
      <c r="D47" s="26"/>
    </row>
    <row r="50" spans="1:4" ht="51" customHeight="1" x14ac:dyDescent="0.3">
      <c r="A50" s="29" t="s">
        <v>54</v>
      </c>
      <c r="B50" s="29"/>
      <c r="C50" s="29"/>
      <c r="D50" s="29"/>
    </row>
    <row r="53" spans="1:4" ht="42" customHeight="1" x14ac:dyDescent="0.3"/>
    <row r="54" spans="1:4" ht="59.25" customHeight="1" x14ac:dyDescent="0.3"/>
  </sheetData>
  <mergeCells count="23">
    <mergeCell ref="A50:D50"/>
    <mergeCell ref="A1:D2"/>
    <mergeCell ref="A3:D3"/>
    <mergeCell ref="A5:D5"/>
    <mergeCell ref="A4:D4"/>
    <mergeCell ref="A7:D7"/>
    <mergeCell ref="A11:C11"/>
    <mergeCell ref="A12:C12"/>
    <mergeCell ref="A13:C13"/>
    <mergeCell ref="A14:C14"/>
    <mergeCell ref="A15:C15"/>
    <mergeCell ref="A9:D9"/>
    <mergeCell ref="A8:D8"/>
    <mergeCell ref="A17:B17"/>
    <mergeCell ref="A18:B18"/>
    <mergeCell ref="C34:D34"/>
    <mergeCell ref="C47:D47"/>
    <mergeCell ref="C17:D17"/>
    <mergeCell ref="C18:D18"/>
    <mergeCell ref="A22:B22"/>
    <mergeCell ref="A27:B27"/>
    <mergeCell ref="A33:B33"/>
    <mergeCell ref="C25:D25"/>
  </mergeCells>
  <pageMargins left="0.511811024" right="0.511811024" top="0.78740157499999996" bottom="0.78740157499999996" header="0.31496062000000002" footer="0.31496062000000002"/>
  <pageSetup paperSize="9" scale="9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Usuario</cp:lastModifiedBy>
  <cp:lastPrinted>2022-06-08T18:59:57Z</cp:lastPrinted>
  <dcterms:created xsi:type="dcterms:W3CDTF">2015-05-07T11:14:26Z</dcterms:created>
  <dcterms:modified xsi:type="dcterms:W3CDTF">2022-06-08T19:00:03Z</dcterms:modified>
</cp:coreProperties>
</file>